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PPe\0 - Scilab\0 - Xcos8\0 - HydroSim ATOMS\HydroSim\CALTUR\"/>
    </mc:Choice>
  </mc:AlternateContent>
  <xr:revisionPtr revIDLastSave="0" documentId="13_ncr:1_{3D8E8AFC-F683-437D-80AC-79B45391C9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ngth-Section" sheetId="1" r:id="rId1"/>
    <sheet name="Flow-Efficiency" sheetId="2" r:id="rId2"/>
  </sheets>
  <definedNames>
    <definedName name="Dr">'Length-Section'!$I$9</definedName>
    <definedName name="eta">'Flow-Efficiency'!$D$20</definedName>
    <definedName name="g">'Flow-Efficiency'!$D$9</definedName>
    <definedName name="H">'Flow-Efficiency'!$D$12</definedName>
    <definedName name="Hn">'Length-Section'!$I$8</definedName>
    <definedName name="Hnom">'Length-Section'!$N$14</definedName>
    <definedName name="la">'Length-Section'!$T$1</definedName>
    <definedName name="laa">'Length-Section'!$U$1</definedName>
    <definedName name="lang">'Length-Section'!$G$11</definedName>
    <definedName name="Leq">'Length-Section'!$E$15</definedName>
    <definedName name="LV">'Length-Section'!$N$19</definedName>
    <definedName name="LVtot">'Length-Section'!$N$19</definedName>
    <definedName name="P">'Flow-Efficiency'!$D$13</definedName>
    <definedName name="Pn">'Length-Section'!$I$6</definedName>
    <definedName name="PNom">'Length-Section'!$I$6</definedName>
    <definedName name="Qb">'Flow-Efficiency'!$D$16</definedName>
    <definedName name="Qn">'Length-Section'!$I$7</definedName>
    <definedName name="Qnom">'Length-Section'!$N$13</definedName>
    <definedName name="rho">'Flow-Efficiency'!$D$8</definedName>
    <definedName name="Seq">'Length-Section'!$I$15</definedName>
    <definedName name="Ta">'Length-Section'!$F$4</definedName>
    <definedName name="Tw">'Length-Section'!$F$13</definedName>
    <definedName name="Tw_Ta">'Length-Section'!$D$6</definedName>
    <definedName name="Veq">'Length-Section'!$N$18</definedName>
    <definedName name="Vrd">'Length-Section'!$K$5</definedName>
    <definedName name="Vrpm">'Length-Section'!$I$5</definedName>
    <definedName name="xMR2">'Length-Section'!$I$4</definedName>
    <definedName name="_xlnm.Print_Area" localSheetId="1">'Flow-Efficiency'!$A$1:$G$22</definedName>
    <definedName name="_xlnm.Print_Area" localSheetId="0">'Length-Section'!$A$1:$P$44</definedName>
  </definedNames>
  <calcPr calcId="181029"/>
</workbook>
</file>

<file path=xl/calcChain.xml><?xml version="1.0" encoding="utf-8"?>
<calcChain xmlns="http://schemas.openxmlformats.org/spreadsheetml/2006/main">
  <c r="K43" i="1" l="1"/>
  <c r="J43" i="1"/>
  <c r="K44" i="1"/>
  <c r="J44" i="1"/>
  <c r="U1" i="1"/>
  <c r="B4" i="1" s="1"/>
  <c r="S1" i="1"/>
  <c r="N15" i="1"/>
  <c r="D16" i="2"/>
  <c r="D13" i="2"/>
  <c r="D12" i="2"/>
  <c r="L15" i="1" l="1"/>
  <c r="G15" i="1"/>
  <c r="E1" i="1"/>
  <c r="J1" i="1"/>
  <c r="B13" i="1"/>
  <c r="O2" i="1"/>
  <c r="L13" i="1"/>
  <c r="N9" i="1"/>
  <c r="H8" i="1"/>
  <c r="H13" i="1"/>
  <c r="E18" i="1"/>
  <c r="F18" i="1"/>
  <c r="H9" i="1"/>
  <c r="G17" i="1"/>
  <c r="L14" i="1"/>
  <c r="L18" i="1"/>
  <c r="A18" i="1"/>
  <c r="H7" i="1"/>
  <c r="O1" i="1"/>
  <c r="J3" i="1"/>
  <c r="G18" i="1"/>
  <c r="N5" i="1"/>
  <c r="A1" i="1"/>
  <c r="B8" i="1"/>
  <c r="H5" i="1"/>
  <c r="C18" i="1"/>
  <c r="N6" i="1"/>
  <c r="H6" i="1"/>
  <c r="D18" i="1"/>
  <c r="A12" i="1"/>
  <c r="B15" i="1"/>
  <c r="E20" i="2"/>
  <c r="E13" i="2"/>
  <c r="C15" i="2"/>
  <c r="E16" i="2"/>
  <c r="E9" i="2"/>
  <c r="E17" i="2"/>
  <c r="C11" i="2"/>
  <c r="E8" i="2"/>
  <c r="C19" i="2"/>
  <c r="E12" i="2"/>
  <c r="E21" i="2"/>
  <c r="A2" i="2"/>
  <c r="D4" i="2"/>
  <c r="C4" i="2"/>
  <c r="C7" i="2"/>
  <c r="D17" i="2"/>
  <c r="D20" i="2" s="1"/>
  <c r="D21" i="2" s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K5" i="1" l="1"/>
  <c r="F4" i="1" s="1"/>
  <c r="E15" i="1"/>
  <c r="N13" i="1" l="1"/>
  <c r="N14" i="1"/>
  <c r="F8" i="1" s="1"/>
  <c r="H23" i="1" l="1"/>
  <c r="H24" i="1" l="1"/>
  <c r="O13" i="1"/>
  <c r="F20" i="1" l="1"/>
  <c r="H21" i="1"/>
  <c r="H22" i="1"/>
  <c r="K20" i="1" l="1"/>
  <c r="H20" i="1"/>
  <c r="I44" i="1"/>
  <c r="K42" i="1"/>
  <c r="K41" i="1"/>
  <c r="K40" i="1"/>
  <c r="H44" i="1" l="1"/>
  <c r="H43" i="1"/>
  <c r="I43" i="1"/>
  <c r="I42" i="1"/>
  <c r="H42" i="1"/>
  <c r="J42" i="1"/>
  <c r="H41" i="1"/>
  <c r="I41" i="1"/>
  <c r="J41" i="1"/>
  <c r="H40" i="1"/>
  <c r="I40" i="1"/>
  <c r="J40" i="1"/>
  <c r="O14" i="1"/>
  <c r="H25" i="1" l="1"/>
  <c r="H26" i="1"/>
  <c r="H27" i="1"/>
  <c r="H28" i="1"/>
  <c r="H29" i="1"/>
  <c r="H30" i="1"/>
  <c r="H31" i="1"/>
  <c r="H32" i="1"/>
  <c r="H33" i="1"/>
  <c r="K37" i="1"/>
  <c r="H39" i="1"/>
  <c r="I20" i="1" l="1"/>
  <c r="J20" i="1" s="1"/>
  <c r="I28" i="1"/>
  <c r="J28" i="1" s="1"/>
  <c r="H35" i="1"/>
  <c r="I35" i="1" s="1"/>
  <c r="J35" i="1" s="1"/>
  <c r="I31" i="1"/>
  <c r="J31" i="1" s="1"/>
  <c r="I27" i="1"/>
  <c r="J27" i="1" s="1"/>
  <c r="I23" i="1"/>
  <c r="J23" i="1" s="1"/>
  <c r="K39" i="1"/>
  <c r="K31" i="1"/>
  <c r="K27" i="1"/>
  <c r="K23" i="1"/>
  <c r="I32" i="1"/>
  <c r="J32" i="1" s="1"/>
  <c r="I24" i="1"/>
  <c r="J24" i="1" s="1"/>
  <c r="K32" i="1"/>
  <c r="K28" i="1"/>
  <c r="K24" i="1"/>
  <c r="K38" i="1"/>
  <c r="H38" i="1"/>
  <c r="I38" i="1" s="1"/>
  <c r="J38" i="1" s="1"/>
  <c r="K34" i="1"/>
  <c r="H34" i="1"/>
  <c r="I34" i="1" s="1"/>
  <c r="J34" i="1" s="1"/>
  <c r="I39" i="1"/>
  <c r="J39" i="1" s="1"/>
  <c r="I30" i="1"/>
  <c r="J30" i="1" s="1"/>
  <c r="I26" i="1"/>
  <c r="J26" i="1" s="1"/>
  <c r="I22" i="1"/>
  <c r="J22" i="1" s="1"/>
  <c r="K30" i="1"/>
  <c r="K26" i="1"/>
  <c r="K22" i="1"/>
  <c r="H36" i="1"/>
  <c r="I36" i="1" s="1"/>
  <c r="J36" i="1" s="1"/>
  <c r="H37" i="1"/>
  <c r="I37" i="1" s="1"/>
  <c r="J37" i="1" s="1"/>
  <c r="I33" i="1"/>
  <c r="J33" i="1" s="1"/>
  <c r="I29" i="1"/>
  <c r="J29" i="1" s="1"/>
  <c r="I25" i="1"/>
  <c r="J25" i="1" s="1"/>
  <c r="I21" i="1"/>
  <c r="J21" i="1" s="1"/>
  <c r="K33" i="1"/>
  <c r="K29" i="1"/>
  <c r="K25" i="1"/>
  <c r="K21" i="1"/>
  <c r="K36" i="1"/>
  <c r="K35" i="1"/>
  <c r="N19" i="1" l="1"/>
  <c r="N18" i="1" s="1"/>
  <c r="I15" i="1" s="1"/>
  <c r="F13" i="1" s="1"/>
  <c r="H19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J13" i="1" l="1"/>
  <c r="D6" i="1"/>
</calcChain>
</file>

<file path=xl/sharedStrings.xml><?xml version="1.0" encoding="utf-8"?>
<sst xmlns="http://schemas.openxmlformats.org/spreadsheetml/2006/main" count="43" uniqueCount="35">
  <si>
    <t xml:space="preserve">   Ta =</t>
  </si>
  <si>
    <t>Tw/Ta=</t>
  </si>
  <si>
    <t>m</t>
  </si>
  <si>
    <t xml:space="preserve">  Tw =</t>
  </si>
  <si>
    <t>m/s</t>
  </si>
  <si>
    <t>L/S</t>
  </si>
  <si>
    <t>MW</t>
  </si>
  <si>
    <t>t/mn</t>
  </si>
  <si>
    <t>Total</t>
  </si>
  <si>
    <t>ns =</t>
  </si>
  <si>
    <t xml:space="preserve">Leq = </t>
  </si>
  <si>
    <r>
      <t xml:space="preserve">MR2 </t>
    </r>
    <r>
      <rPr>
        <b/>
        <sz val="10"/>
        <color rgb="FFFF0000"/>
        <rFont val="Geneva"/>
      </rPr>
      <t>(*)</t>
    </r>
  </si>
  <si>
    <t>(MR2=MD2/4)</t>
  </si>
  <si>
    <t>rad/s</t>
  </si>
  <si>
    <r>
      <t>T.m</t>
    </r>
    <r>
      <rPr>
        <b/>
        <vertAlign val="superscript"/>
        <sz val="10"/>
        <rFont val="Geneva"/>
      </rPr>
      <t>2</t>
    </r>
  </si>
  <si>
    <r>
      <t>m</t>
    </r>
    <r>
      <rPr>
        <b/>
        <vertAlign val="superscript"/>
        <sz val="9"/>
        <rFont val="Geneva"/>
      </rPr>
      <t>3</t>
    </r>
    <r>
      <rPr>
        <b/>
        <sz val="9"/>
        <rFont val="Geneva"/>
      </rPr>
      <t>/s</t>
    </r>
  </si>
  <si>
    <r>
      <t>m</t>
    </r>
    <r>
      <rPr>
        <b/>
        <vertAlign val="superscript"/>
        <sz val="9"/>
        <rFont val="Geneva"/>
      </rPr>
      <t>2</t>
    </r>
  </si>
  <si>
    <r>
      <t>m</t>
    </r>
    <r>
      <rPr>
        <b/>
        <vertAlign val="superscript"/>
        <sz val="9"/>
        <color theme="0"/>
        <rFont val="Geneva"/>
      </rPr>
      <t>2</t>
    </r>
  </si>
  <si>
    <t>v</t>
  </si>
  <si>
    <t>L*v</t>
  </si>
  <si>
    <t xml:space="preserve">      L*v total =</t>
  </si>
  <si>
    <r>
      <t>m</t>
    </r>
    <r>
      <rPr>
        <b/>
        <vertAlign val="superscript"/>
        <sz val="9"/>
        <rFont val="Geneva"/>
      </rPr>
      <t>2</t>
    </r>
    <r>
      <rPr>
        <b/>
        <sz val="9"/>
        <rFont val="Geneva"/>
      </rPr>
      <t>/s</t>
    </r>
  </si>
  <si>
    <r>
      <t>m</t>
    </r>
    <r>
      <rPr>
        <b/>
        <vertAlign val="superscript"/>
        <sz val="9"/>
        <rFont val="Geneva"/>
      </rPr>
      <t>-1</t>
    </r>
    <r>
      <rPr>
        <b/>
        <sz val="9"/>
        <rFont val="Geneva"/>
      </rPr>
      <t>.s</t>
    </r>
    <r>
      <rPr>
        <b/>
        <vertAlign val="superscript"/>
        <sz val="9"/>
        <rFont val="Geneva"/>
      </rPr>
      <t>-1</t>
    </r>
  </si>
  <si>
    <t>FRANCIS</t>
  </si>
  <si>
    <t>rho</t>
  </si>
  <si>
    <t>g</t>
  </si>
  <si>
    <t>H (m)</t>
  </si>
  <si>
    <t>P (MW)</t>
  </si>
  <si>
    <t>eta</t>
  </si>
  <si>
    <r>
      <t>Q (m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/s)</t>
    </r>
  </si>
  <si>
    <t>Q (m3/s)</t>
  </si>
  <si>
    <t>Version</t>
  </si>
  <si>
    <t>CALTUR</t>
  </si>
  <si>
    <t>Seq=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</si>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</sst>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28">
    <font>
      <sz val="9"/>
      <name val="Geneva"/>
    </font>
    <font>
      <b/>
      <sz val="9"/>
      <name val="Geneva"/>
    </font>
    <font>
      <b/>
      <i/>
      <sz val="9"/>
      <name val="Geneva"/>
    </font>
    <font>
      <sz val="10"/>
      <name val="Geneva"/>
    </font>
    <font>
      <b/>
      <i/>
      <sz val="10"/>
      <name val="Geneva"/>
    </font>
    <font>
      <b/>
      <sz val="10"/>
      <name val="Geneva"/>
    </font>
    <font>
      <sz val="12"/>
      <name val="Geneva"/>
    </font>
    <font>
      <b/>
      <sz val="12"/>
      <name val="Geneva"/>
    </font>
    <font>
      <sz val="9"/>
      <name val="Geneva"/>
    </font>
    <font>
      <b/>
      <sz val="9"/>
      <name val="Geneva"/>
      <family val="2"/>
    </font>
    <font>
      <b/>
      <sz val="10"/>
      <name val="Geneva"/>
      <family val="2"/>
    </font>
    <font>
      <b/>
      <sz val="9"/>
      <color theme="0"/>
      <name val="Geneva"/>
    </font>
    <font>
      <b/>
      <sz val="10"/>
      <color rgb="FFFF0000"/>
      <name val="Geneva"/>
    </font>
    <font>
      <b/>
      <i/>
      <u/>
      <sz val="7"/>
      <color rgb="FFFF0000"/>
      <name val="Geneva"/>
    </font>
    <font>
      <b/>
      <vertAlign val="superscript"/>
      <sz val="10"/>
      <name val="Geneva"/>
    </font>
    <font>
      <b/>
      <vertAlign val="superscript"/>
      <sz val="9"/>
      <name val="Geneva"/>
    </font>
    <font>
      <b/>
      <vertAlign val="superscript"/>
      <sz val="9"/>
      <color theme="0"/>
      <name val="Geneva"/>
    </font>
    <font>
      <b/>
      <sz val="9"/>
      <name val="Calibri"/>
      <family val="2"/>
    </font>
    <font>
      <b/>
      <i/>
      <sz val="7"/>
      <color rgb="FFFF0000"/>
      <name val="Geneva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6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6" xfId="0" applyBorder="1" applyAlignment="1">
      <alignment vertical="top"/>
    </xf>
    <xf numFmtId="0" fontId="3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2" fontId="1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 vertical="top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9" xfId="0" quotePrefix="1" applyFont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vertical="top"/>
    </xf>
    <xf numFmtId="0" fontId="9" fillId="3" borderId="9" xfId="0" applyFont="1" applyFill="1" applyBorder="1" applyAlignment="1">
      <alignment horizontal="center" vertical="top" wrapText="1"/>
    </xf>
    <xf numFmtId="0" fontId="0" fillId="3" borderId="9" xfId="0" applyFill="1" applyBorder="1" applyAlignment="1" applyProtection="1">
      <alignment horizontal="center" vertical="top"/>
      <protection locked="0"/>
    </xf>
    <xf numFmtId="2" fontId="0" fillId="0" borderId="9" xfId="0" applyNumberFormat="1" applyBorder="1" applyAlignment="1">
      <alignment horizontal="center" vertical="top"/>
    </xf>
    <xf numFmtId="165" fontId="11" fillId="2" borderId="0" xfId="0" applyNumberFormat="1" applyFont="1" applyFill="1" applyAlignment="1">
      <alignment vertical="top"/>
    </xf>
    <xf numFmtId="164" fontId="0" fillId="3" borderId="9" xfId="0" applyNumberFormat="1" applyFill="1" applyBorder="1" applyAlignment="1" applyProtection="1">
      <alignment horizontal="center" vertical="top"/>
      <protection locked="0"/>
    </xf>
    <xf numFmtId="0" fontId="11" fillId="2" borderId="0" xfId="0" applyFont="1" applyFill="1" applyAlignment="1">
      <alignment horizontal="right" vertical="top"/>
    </xf>
    <xf numFmtId="0" fontId="11" fillId="2" borderId="0" xfId="0" applyFont="1" applyFill="1" applyAlignment="1">
      <alignment horizontal="left" vertical="top"/>
    </xf>
    <xf numFmtId="164" fontId="0" fillId="0" borderId="0" xfId="0" applyNumberForma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5" xfId="0" applyBorder="1" applyAlignment="1">
      <alignment vertical="top"/>
    </xf>
    <xf numFmtId="0" fontId="1" fillId="0" borderId="6" xfId="0" applyFont="1" applyBorder="1" applyAlignment="1">
      <alignment vertical="top"/>
    </xf>
    <xf numFmtId="9" fontId="1" fillId="0" borderId="6" xfId="0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0" fontId="1" fillId="4" borderId="9" xfId="0" applyFont="1" applyFill="1" applyBorder="1" applyAlignment="1">
      <alignment horizontal="center" vertical="top"/>
    </xf>
    <xf numFmtId="2" fontId="0" fillId="4" borderId="9" xfId="0" applyNumberFormat="1" applyFill="1" applyBorder="1" applyAlignment="1">
      <alignment horizontal="center" vertical="top"/>
    </xf>
    <xf numFmtId="0" fontId="1" fillId="4" borderId="9" xfId="0" applyFont="1" applyFill="1" applyBorder="1" applyAlignment="1">
      <alignment vertical="top"/>
    </xf>
    <xf numFmtId="2" fontId="1" fillId="0" borderId="0" xfId="0" applyNumberFormat="1" applyFont="1" applyAlignment="1">
      <alignment horizontal="center" vertical="top"/>
    </xf>
    <xf numFmtId="0" fontId="0" fillId="0" borderId="12" xfId="0" applyBorder="1" applyAlignment="1">
      <alignment vertical="top"/>
    </xf>
    <xf numFmtId="2" fontId="1" fillId="0" borderId="9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/>
    </xf>
    <xf numFmtId="0" fontId="18" fillId="0" borderId="0" xfId="0" applyFont="1" applyAlignment="1">
      <alignment vertical="top"/>
    </xf>
    <xf numFmtId="0" fontId="11" fillId="2" borderId="14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/>
    </xf>
    <xf numFmtId="2" fontId="5" fillId="3" borderId="9" xfId="0" applyNumberFormat="1" applyFont="1" applyFill="1" applyBorder="1" applyAlignment="1" applyProtection="1">
      <alignment horizontal="center" vertical="top"/>
      <protection locked="0"/>
    </xf>
    <xf numFmtId="2" fontId="1" fillId="3" borderId="9" xfId="0" applyNumberFormat="1" applyFont="1" applyFill="1" applyBorder="1" applyAlignment="1" applyProtection="1">
      <alignment horizontal="center" vertical="top"/>
      <protection locked="0"/>
    </xf>
    <xf numFmtId="165" fontId="0" fillId="0" borderId="9" xfId="0" applyNumberFormat="1" applyBorder="1" applyAlignment="1">
      <alignment horizontal="center" vertical="top"/>
    </xf>
    <xf numFmtId="0" fontId="20" fillId="0" borderId="0" xfId="0" applyFont="1"/>
    <xf numFmtId="2" fontId="22" fillId="2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2" fontId="21" fillId="5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3" fillId="0" borderId="14" xfId="0" applyFont="1" applyBorder="1"/>
    <xf numFmtId="0" fontId="22" fillId="2" borderId="15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165" fontId="22" fillId="6" borderId="15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165" fontId="22" fillId="2" borderId="15" xfId="0" applyNumberFormat="1" applyFont="1" applyFill="1" applyBorder="1" applyAlignment="1">
      <alignment horizontal="center" vertical="center"/>
    </xf>
    <xf numFmtId="165" fontId="20" fillId="0" borderId="0" xfId="0" applyNumberFormat="1" applyFont="1"/>
    <xf numFmtId="165" fontId="23" fillId="0" borderId="14" xfId="0" applyNumberFormat="1" applyFont="1" applyBorder="1"/>
    <xf numFmtId="165" fontId="0" fillId="0" borderId="0" xfId="0" applyNumberFormat="1"/>
    <xf numFmtId="0" fontId="1" fillId="3" borderId="10" xfId="0" applyFont="1" applyFill="1" applyBorder="1" applyAlignment="1">
      <alignment horizontal="center" vertical="top"/>
    </xf>
    <xf numFmtId="0" fontId="26" fillId="2" borderId="0" xfId="0" applyFont="1" applyFill="1" applyAlignment="1">
      <alignment horizontal="center"/>
    </xf>
    <xf numFmtId="0" fontId="27" fillId="7" borderId="0" xfId="0" applyFont="1" applyFill="1" applyAlignment="1">
      <alignment horizontal="center"/>
    </xf>
    <xf numFmtId="0" fontId="27" fillId="5" borderId="0" xfId="0" applyFont="1" applyFill="1" applyAlignment="1">
      <alignment horizontal="center" vertical="top"/>
    </xf>
    <xf numFmtId="0" fontId="24" fillId="0" borderId="0" xfId="0" applyFont="1"/>
    <xf numFmtId="0" fontId="0" fillId="0" borderId="0" xfId="0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top"/>
      <protection locked="0"/>
    </xf>
    <xf numFmtId="0" fontId="1" fillId="3" borderId="3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9" fillId="5" borderId="0" xfId="0" applyFont="1" applyFill="1" applyAlignment="1">
      <alignment horizontal="center" vertical="center"/>
    </xf>
    <xf numFmtId="0" fontId="23" fillId="5" borderId="15" xfId="0" applyFont="1" applyFill="1" applyBorder="1" applyAlignment="1">
      <alignment horizontal="center"/>
    </xf>
    <xf numFmtId="0" fontId="2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tabSelected="1" workbookViewId="0">
      <selection activeCell="S5" sqref="S4:S5"/>
    </sheetView>
  </sheetViews>
  <sheetFormatPr baseColWidth="10" defaultColWidth="11.375" defaultRowHeight="11.4"/>
  <cols>
    <col min="1" max="1" width="2.375" style="9" customWidth="1"/>
    <col min="2" max="2" width="8.625" style="9" customWidth="1"/>
    <col min="3" max="3" width="12.75" style="9" customWidth="1"/>
    <col min="4" max="4" width="10" style="9" customWidth="1"/>
    <col min="5" max="5" width="8.375" style="9" customWidth="1"/>
    <col min="6" max="6" width="7.625" style="9" bestFit="1" customWidth="1"/>
    <col min="7" max="7" width="18.125" style="9" customWidth="1"/>
    <col min="8" max="8" width="15.5" style="9" customWidth="1"/>
    <col min="9" max="9" width="9.125" style="9" customWidth="1"/>
    <col min="10" max="10" width="10.875" style="9" customWidth="1"/>
    <col min="11" max="11" width="10.125" style="9" customWidth="1"/>
    <col min="12" max="12" width="9" style="9" customWidth="1"/>
    <col min="13" max="13" width="9.875" style="9" customWidth="1"/>
    <col min="14" max="14" width="9.25" style="9" customWidth="1"/>
    <col min="15" max="15" width="7.625" style="9" customWidth="1"/>
    <col min="16" max="16" width="14.25" style="9" customWidth="1"/>
    <col min="17" max="17" width="0.375" style="9" customWidth="1"/>
    <col min="18" max="16384" width="11.375" style="9"/>
  </cols>
  <sheetData>
    <row r="1" spans="1:21" s="1" customFormat="1" ht="15.6">
      <c r="A1" s="28" t="str">
        <f>IF(laa="fr", "GROUPE:", "UNIT:")</f>
        <v>UNIT:</v>
      </c>
      <c r="B1" s="46"/>
      <c r="C1" s="101">
        <v>1</v>
      </c>
      <c r="D1" s="102"/>
      <c r="E1" s="28" t="str">
        <f>IF(laa="fr", "SITE:",  "SITE:")</f>
        <v>SITE:</v>
      </c>
      <c r="F1" s="101"/>
      <c r="G1" s="101"/>
      <c r="H1" s="101"/>
      <c r="I1" s="102"/>
      <c r="J1" s="28" t="str">
        <f>IF(laa="fr", "TURBINE:",  "TURBINE:")</f>
        <v>TURBINE:</v>
      </c>
      <c r="K1" s="100" t="s">
        <v>23</v>
      </c>
      <c r="L1" s="100"/>
      <c r="M1" s="51"/>
      <c r="N1" s="51"/>
      <c r="O1" s="96" t="str">
        <f>IF(laa="fr","Eléments à renseigner","Items to be filled in")</f>
        <v>Items to be filled in</v>
      </c>
      <c r="P1" s="97"/>
      <c r="S1" s="84" t="str">
        <f>IF(la="Français","Langue","Language")</f>
        <v>Language</v>
      </c>
      <c r="T1" s="85" t="s">
        <v>34</v>
      </c>
      <c r="U1" s="86" t="str">
        <f>IF(la="Français","fr","en")</f>
        <v>en</v>
      </c>
    </row>
    <row r="2" spans="1:21" s="1" customFormat="1" ht="13.2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56"/>
      <c r="O2" s="103" t="str">
        <f>IF(laa="fr","Résultats","Result")</f>
        <v>Result</v>
      </c>
      <c r="P2" s="104"/>
    </row>
    <row r="3" spans="1:21" s="6" customFormat="1" ht="13.2">
      <c r="A3" s="2"/>
      <c r="B3" s="3"/>
      <c r="C3" s="3"/>
      <c r="D3" s="4"/>
      <c r="E3" s="3"/>
      <c r="F3" s="4"/>
      <c r="G3" s="4"/>
      <c r="J3" s="18" t="str">
        <f>IF(laa="fr", "Unité", "Unit")</f>
        <v>Unit</v>
      </c>
      <c r="M3" s="9"/>
      <c r="N3" s="9"/>
      <c r="P3" s="10"/>
    </row>
    <row r="4" spans="1:21" ht="15.6">
      <c r="A4" s="7"/>
      <c r="B4" s="24" t="str">
        <f>IF(laa="fr","Temps de lancer mécanique (s) :", "Mechanical launch time (s) :")</f>
        <v>Mechanical launch time (s) :</v>
      </c>
      <c r="C4" s="24"/>
      <c r="D4" s="24"/>
      <c r="E4" s="24" t="s">
        <v>0</v>
      </c>
      <c r="F4" s="37">
        <f>ROUND(((xMR2/1)*Vrd^2)/(1000*Pn),3)</f>
        <v>10.807</v>
      </c>
      <c r="G4" s="8"/>
      <c r="H4" s="29" t="s">
        <v>11</v>
      </c>
      <c r="I4" s="65">
        <v>4825</v>
      </c>
      <c r="J4" s="45" t="s">
        <v>14</v>
      </c>
      <c r="K4" s="42"/>
      <c r="L4" s="21"/>
      <c r="P4" s="10"/>
    </row>
    <row r="5" spans="1:21" ht="12">
      <c r="A5" s="7"/>
      <c r="G5" s="8"/>
      <c r="H5" s="30" t="str">
        <f>IF(laa="fr","Vitesse","Speed")</f>
        <v>Speed</v>
      </c>
      <c r="I5" s="66">
        <v>250</v>
      </c>
      <c r="J5" s="18" t="s">
        <v>7</v>
      </c>
      <c r="K5" s="67">
        <f>ROUND((I5*2*PI())/60,3)</f>
        <v>26.18</v>
      </c>
      <c r="L5" s="58" t="s">
        <v>13</v>
      </c>
      <c r="N5" s="98" t="str">
        <f>IF(laa="fr", "Inertie Alternateur + Turbine", "Alternator + Turbine Inertia")</f>
        <v>Alternator + Turbine Inertia</v>
      </c>
      <c r="O5" s="98"/>
      <c r="P5" s="99"/>
    </row>
    <row r="6" spans="1:21" ht="12" customHeight="1">
      <c r="A6" s="7"/>
      <c r="B6" s="24" t="s">
        <v>1</v>
      </c>
      <c r="C6" s="24"/>
      <c r="D6" s="37">
        <f>ROUND(Tw/Ta,3)</f>
        <v>0.19800000000000001</v>
      </c>
      <c r="H6" s="30" t="str">
        <f>IF(laa="fr", "Puissance","Power")</f>
        <v>Power</v>
      </c>
      <c r="I6" s="66">
        <v>306</v>
      </c>
      <c r="J6" s="43" t="s">
        <v>6</v>
      </c>
      <c r="K6" s="22"/>
      <c r="N6" s="98" t="str">
        <f>IF(laa="fr", "Il s'agit du MR2 et non du MD2", "(*) This is the MR2 not the MD2")</f>
        <v>(*) This is the MR2 not the MD2</v>
      </c>
      <c r="O6" s="98"/>
      <c r="P6" s="99"/>
    </row>
    <row r="7" spans="1:21" ht="13.8">
      <c r="A7" s="7"/>
      <c r="H7" s="30" t="str">
        <f>IF(laa="fr", "Débit", "Flow")</f>
        <v>Flow</v>
      </c>
      <c r="I7" s="66">
        <v>175.7</v>
      </c>
      <c r="J7" s="18" t="s">
        <v>15</v>
      </c>
      <c r="K7" s="41"/>
      <c r="L7" s="8"/>
      <c r="N7" s="98" t="s">
        <v>12</v>
      </c>
      <c r="O7" s="98"/>
      <c r="P7" s="99"/>
    </row>
    <row r="8" spans="1:21" ht="12">
      <c r="A8" s="7"/>
      <c r="B8" s="24" t="str">
        <f>IF(laa="fr","Vitesse spécifique","Specific speed")</f>
        <v>Specific speed</v>
      </c>
      <c r="C8" s="39"/>
      <c r="D8" s="40"/>
      <c r="E8" s="26" t="s">
        <v>9</v>
      </c>
      <c r="F8" s="37">
        <f>ROUND(Vrpm*(Pn*1000)^0.5/Hnom^1.25,3)</f>
        <v>189.78299999999999</v>
      </c>
      <c r="H8" s="30" t="str">
        <f>IF(laa="fr", "Chute", "Head")</f>
        <v>Head</v>
      </c>
      <c r="I8" s="66">
        <v>195</v>
      </c>
      <c r="J8" s="18" t="s">
        <v>2</v>
      </c>
      <c r="K8" s="41"/>
      <c r="P8" s="10"/>
    </row>
    <row r="9" spans="1:21" ht="12">
      <c r="A9" s="7"/>
      <c r="H9" s="30" t="str">
        <f>IF(laa="fr", "Diam. Roue (**)", "Wheel diam. (**)")</f>
        <v>Wheel diam. (**)</v>
      </c>
      <c r="I9" s="66">
        <v>3.57</v>
      </c>
      <c r="J9" s="44" t="s">
        <v>2</v>
      </c>
      <c r="K9" s="41"/>
      <c r="N9" s="61" t="str">
        <f>IF(laa="fr", "(**) Non obligatoire",  "(**) Not mandatory")</f>
        <v>(**) Not mandatory</v>
      </c>
      <c r="O9" s="12"/>
      <c r="P9" s="10"/>
    </row>
    <row r="10" spans="1:21" s="8" customFormat="1" ht="12">
      <c r="A10" s="13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N10" s="23"/>
      <c r="O10" s="12"/>
      <c r="P10" s="10"/>
      <c r="Q10" s="9"/>
    </row>
    <row r="11" spans="1:21" ht="12">
      <c r="A11" s="48"/>
      <c r="B11" s="49"/>
      <c r="C11" s="49"/>
      <c r="D11" s="5"/>
      <c r="E11" s="49"/>
      <c r="F11" s="50"/>
      <c r="G11" s="5"/>
      <c r="H11" s="5"/>
      <c r="I11" s="5"/>
      <c r="J11" s="5"/>
      <c r="K11" s="5"/>
      <c r="L11" s="5"/>
      <c r="M11" s="5"/>
      <c r="N11" s="5"/>
      <c r="O11" s="5"/>
      <c r="P11" s="14"/>
    </row>
    <row r="12" spans="1:21" ht="13.2">
      <c r="A12" s="2" t="str">
        <f>IF(laa="fr", "CONDUITE:", "PENSTOCK:")</f>
        <v>PENSTOCK:</v>
      </c>
      <c r="B12" s="47"/>
      <c r="C12" s="47"/>
      <c r="G12" s="8"/>
      <c r="I12" s="8"/>
      <c r="J12" s="8"/>
      <c r="L12" s="8"/>
      <c r="M12" s="8"/>
      <c r="N12" s="8"/>
      <c r="O12" s="8"/>
      <c r="P12" s="15"/>
    </row>
    <row r="13" spans="1:21" s="8" customFormat="1" ht="12">
      <c r="A13" s="13"/>
      <c r="B13" s="24" t="str">
        <f>IF(laa="fr", "Temps de lancer hydraulique", "Hydraulic launch time (s):")</f>
        <v>Hydraulic launch time (s):</v>
      </c>
      <c r="C13" s="24"/>
      <c r="D13" s="24"/>
      <c r="E13" s="24" t="s">
        <v>3</v>
      </c>
      <c r="F13" s="37">
        <f>ROUND((Leq*Qnom)/(9.81*Seq*Hnom),3)</f>
        <v>2.145</v>
      </c>
      <c r="H13" s="24" t="str">
        <f>IF(laa="fr", "Paramètre d'Alliévi", "Allievi Paramter = ")</f>
        <v xml:space="preserve">Allievi Paramter = </v>
      </c>
      <c r="I13" s="24"/>
      <c r="J13" s="37">
        <f>ROUND(1000*Tw/(2*Leq),3)</f>
        <v>1.532</v>
      </c>
      <c r="K13" s="9"/>
      <c r="L13" s="64" t="str">
        <f>IF(laa="fr", "Débit nominal", "Nominal flow rate")</f>
        <v>Nominal flow rate</v>
      </c>
      <c r="M13" s="62"/>
      <c r="N13" s="63">
        <f>Qn</f>
        <v>175.7</v>
      </c>
      <c r="O13" s="63" t="str">
        <f>J7</f>
        <v>m3/s</v>
      </c>
      <c r="P13" s="15"/>
    </row>
    <row r="14" spans="1:21" s="8" customFormat="1" ht="12">
      <c r="A14" s="13"/>
      <c r="F14" s="11"/>
      <c r="G14" s="9"/>
      <c r="H14" s="9"/>
      <c r="I14" s="9"/>
      <c r="L14" s="64" t="str">
        <f>IF(laa="fr", "Chute nominale", "Nominal Head")</f>
        <v>Nominal Head</v>
      </c>
      <c r="M14" s="62"/>
      <c r="N14" s="63">
        <f>Hn</f>
        <v>195</v>
      </c>
      <c r="O14" s="63" t="str">
        <f>J8</f>
        <v>m</v>
      </c>
      <c r="P14" s="15"/>
    </row>
    <row r="15" spans="1:21" s="8" customFormat="1" ht="13.8">
      <c r="A15" s="13"/>
      <c r="B15" s="91" t="str">
        <f>IF(laa="fr", "Longueur équivalente",  "Equivalent length")</f>
        <v>Equivalent length</v>
      </c>
      <c r="C15" s="91"/>
      <c r="D15" s="25" t="s">
        <v>10</v>
      </c>
      <c r="E15" s="89">
        <f>ROUND(SUM(D20:D44),2)</f>
        <v>700</v>
      </c>
      <c r="F15" s="92" t="s">
        <v>2</v>
      </c>
      <c r="G15" s="24" t="str">
        <f>IF(laa="fr", "Section équivalente",  "Equivalent section")</f>
        <v>Equivalent section</v>
      </c>
      <c r="H15" s="25" t="s">
        <v>33</v>
      </c>
      <c r="I15" s="89">
        <f>ROUND(Qnom/Veq,2)</f>
        <v>29.98</v>
      </c>
      <c r="J15" s="26" t="s">
        <v>17</v>
      </c>
      <c r="K15" s="9"/>
      <c r="L15" s="90" t="str">
        <f>IF(laa="fr", "Rendement η", "Efficiency η")</f>
        <v>Efficiency η</v>
      </c>
      <c r="M15" s="60"/>
      <c r="N15" s="78">
        <f>Pn*10^6/(rho*g*Hn*Qn)</f>
        <v>0.91042892314868629</v>
      </c>
      <c r="O15" s="60"/>
      <c r="P15" s="15"/>
    </row>
    <row r="16" spans="1:21" s="8" customFormat="1" ht="12">
      <c r="A16" s="13"/>
      <c r="B16" s="9"/>
      <c r="C16" s="9"/>
      <c r="D16" s="9"/>
      <c r="E16" s="9"/>
      <c r="F16" s="9"/>
      <c r="G16" s="9"/>
      <c r="H16" s="88"/>
      <c r="I16" s="9"/>
      <c r="J16" s="9"/>
      <c r="K16" s="9"/>
      <c r="L16" s="9"/>
      <c r="M16" s="9"/>
      <c r="N16" s="9"/>
      <c r="O16" s="9"/>
      <c r="P16" s="15"/>
    </row>
    <row r="17" spans="1:20" s="8" customFormat="1" ht="12">
      <c r="A17" s="13"/>
      <c r="B17" s="9"/>
      <c r="C17" s="9"/>
      <c r="D17" s="9"/>
      <c r="E17" s="9"/>
      <c r="F17" s="9"/>
      <c r="G17" s="83" t="str">
        <f>IF(laa="fr", "Débit", "Additional")</f>
        <v>Additional</v>
      </c>
      <c r="H17" s="9"/>
      <c r="I17" s="9"/>
      <c r="J17" s="9"/>
      <c r="K17" s="9"/>
      <c r="P17" s="10"/>
      <c r="Q17" s="9"/>
    </row>
    <row r="18" spans="1:20" s="8" customFormat="1" ht="12" customHeight="1">
      <c r="A18" s="105" t="str">
        <f>IF(laa="fr", "Tronçon N°", "Part N°")</f>
        <v>Part N°</v>
      </c>
      <c r="B18" s="106"/>
      <c r="C18" s="34" t="str">
        <f>IF(laa="fr", "Nbr. Groupes", "Units Nbr.")</f>
        <v>Units Nbr.</v>
      </c>
      <c r="D18" s="32" t="str">
        <f>IF(laa="fr", "Longueur", "Length")</f>
        <v>Length</v>
      </c>
      <c r="E18" s="33" t="str">
        <f>IF(laa="fr", "Diamètre", "Diameter")</f>
        <v>Diameter</v>
      </c>
      <c r="F18" s="54" t="str">
        <f>IF(laa="fr", "Section", "Section")</f>
        <v>Section</v>
      </c>
      <c r="G18" s="59" t="str">
        <f>IF(laa="fr", "supplémentaire", "Flow")</f>
        <v>Flow</v>
      </c>
      <c r="H18" s="18" t="s">
        <v>8</v>
      </c>
      <c r="I18" s="18" t="s">
        <v>18</v>
      </c>
      <c r="J18" s="18" t="s">
        <v>19</v>
      </c>
      <c r="K18" s="31" t="s">
        <v>5</v>
      </c>
      <c r="L18" s="30" t="str">
        <f>IF(laa="fr", "v équivalent =",  "v equivalent =")</f>
        <v>v equivalent =</v>
      </c>
      <c r="M18" s="30"/>
      <c r="N18" s="18">
        <f>IF(Leq&lt;&gt;0,LV/Leq,"")</f>
        <v>5.8609494906052726</v>
      </c>
      <c r="O18" s="18" t="s">
        <v>4</v>
      </c>
      <c r="P18" s="15"/>
    </row>
    <row r="19" spans="1:20" s="17" customFormat="1" ht="13.8" customHeight="1">
      <c r="A19" s="105"/>
      <c r="B19" s="106"/>
      <c r="C19" s="32"/>
      <c r="D19" s="32" t="s">
        <v>2</v>
      </c>
      <c r="E19" s="32" t="s">
        <v>2</v>
      </c>
      <c r="F19" s="52" t="s">
        <v>16</v>
      </c>
      <c r="G19" s="32" t="s">
        <v>15</v>
      </c>
      <c r="H19" s="18" t="str">
        <f>G19</f>
        <v>m3/s</v>
      </c>
      <c r="I19" s="18" t="s">
        <v>4</v>
      </c>
      <c r="J19" s="18" t="s">
        <v>21</v>
      </c>
      <c r="K19" s="18" t="s">
        <v>22</v>
      </c>
      <c r="L19" s="30" t="s">
        <v>20</v>
      </c>
      <c r="M19" s="30"/>
      <c r="N19" s="57">
        <f>SUM(J20:J44)</f>
        <v>4102.6646434236909</v>
      </c>
      <c r="O19" s="18" t="s">
        <v>21</v>
      </c>
      <c r="P19" s="16"/>
      <c r="T19" s="55"/>
    </row>
    <row r="20" spans="1:20">
      <c r="A20" s="93">
        <v>1</v>
      </c>
      <c r="B20" s="94"/>
      <c r="C20" s="35">
        <v>2</v>
      </c>
      <c r="D20" s="35">
        <v>180</v>
      </c>
      <c r="E20" s="35">
        <v>9</v>
      </c>
      <c r="F20" s="53">
        <f>IF(C20="","",(PI()*(E20/2)^2)/C20)</f>
        <v>31.808625617596654</v>
      </c>
      <c r="G20" s="38"/>
      <c r="H20" s="27">
        <f>IF(OR(F20&lt;&gt;"",G20&lt;&gt;""),Qnom+G20,"")</f>
        <v>175.7</v>
      </c>
      <c r="I20" s="36">
        <f>IF(F20&lt;&gt;"",H20/F20,"")</f>
        <v>5.5236589632090887</v>
      </c>
      <c r="J20" s="36">
        <f>IF(F20&lt;&gt;"",D20*I20,"")</f>
        <v>994.25861337763592</v>
      </c>
      <c r="K20" s="36">
        <f>IF(F20="","",D20/F20)</f>
        <v>5.6588424210451675</v>
      </c>
      <c r="P20" s="10"/>
    </row>
    <row r="21" spans="1:20">
      <c r="A21" s="93">
        <f>A20+1</f>
        <v>2</v>
      </c>
      <c r="B21" s="94"/>
      <c r="C21" s="35">
        <v>1</v>
      </c>
      <c r="D21" s="35">
        <v>170</v>
      </c>
      <c r="E21" s="35">
        <v>5.6</v>
      </c>
      <c r="F21" s="53">
        <f t="shared" ref="F21:F44" si="0">IF(C21="","",(PI()*(E21/2)^2)/C21)</f>
        <v>24.630086404143974</v>
      </c>
      <c r="G21" s="35"/>
      <c r="H21" s="27">
        <f>IF(OR(F21&lt;&gt;"",G21&lt;&gt;""),Qnom+G21,"")</f>
        <v>175.7</v>
      </c>
      <c r="I21" s="36">
        <f t="shared" ref="I21:I39" si="1">IF(F21&lt;&gt;"",H21/F21,"")</f>
        <v>7.1335519135831671</v>
      </c>
      <c r="J21" s="36">
        <f t="shared" ref="J21:J39" si="2">IF(F21&lt;&gt;"",D21*I21,"")</f>
        <v>1212.7038253091384</v>
      </c>
      <c r="K21" s="36">
        <f t="shared" ref="K21:K39" si="3">IF(F21="","",D21/F21)</f>
        <v>6.9021276340872992</v>
      </c>
      <c r="P21" s="10"/>
    </row>
    <row r="22" spans="1:20">
      <c r="A22" s="93">
        <f>A21+1</f>
        <v>3</v>
      </c>
      <c r="B22" s="94"/>
      <c r="C22" s="35">
        <v>1</v>
      </c>
      <c r="D22" s="35">
        <v>40</v>
      </c>
      <c r="E22" s="35">
        <v>4</v>
      </c>
      <c r="F22" s="53">
        <f t="shared" si="0"/>
        <v>12.566370614359172</v>
      </c>
      <c r="G22" s="35"/>
      <c r="H22" s="27">
        <f>IF(OR(F22&lt;&gt;"",G22&lt;&gt;""),Qnom+G22,"")</f>
        <v>175.7</v>
      </c>
      <c r="I22" s="36">
        <f t="shared" si="1"/>
        <v>13.981761750623004</v>
      </c>
      <c r="J22" s="36">
        <f t="shared" si="2"/>
        <v>559.2704700249202</v>
      </c>
      <c r="K22" s="36">
        <f t="shared" si="3"/>
        <v>3.183098861837907</v>
      </c>
      <c r="P22" s="10"/>
    </row>
    <row r="23" spans="1:20" ht="12">
      <c r="A23" s="93">
        <f t="shared" ref="A23:A44" si="4">A22+1</f>
        <v>4</v>
      </c>
      <c r="B23" s="94"/>
      <c r="C23" s="35">
        <v>1</v>
      </c>
      <c r="D23" s="35">
        <v>130</v>
      </c>
      <c r="E23" s="35">
        <v>7.4</v>
      </c>
      <c r="F23" s="53">
        <f t="shared" si="0"/>
        <v>43.008403427644275</v>
      </c>
      <c r="G23" s="35"/>
      <c r="H23" s="27">
        <f>IF(OR(F23&lt;&gt;"",G23&lt;&gt;""),Qnom+G23,"")</f>
        <v>175.7</v>
      </c>
      <c r="I23" s="36">
        <f t="shared" si="1"/>
        <v>4.0852481375085468</v>
      </c>
      <c r="J23" s="36">
        <f t="shared" si="2"/>
        <v>531.08225787611104</v>
      </c>
      <c r="K23" s="36">
        <f t="shared" si="3"/>
        <v>3.0226650988964781</v>
      </c>
      <c r="P23" s="10"/>
      <c r="T23" s="8"/>
    </row>
    <row r="24" spans="1:20" ht="13.2">
      <c r="A24" s="93">
        <f t="shared" si="4"/>
        <v>5</v>
      </c>
      <c r="B24" s="94"/>
      <c r="C24" s="35">
        <v>2</v>
      </c>
      <c r="D24" s="35">
        <v>180</v>
      </c>
      <c r="E24" s="35">
        <v>10</v>
      </c>
      <c r="F24" s="53">
        <f t="shared" si="0"/>
        <v>39.269908169872416</v>
      </c>
      <c r="G24" s="35"/>
      <c r="H24" s="27">
        <f>IF(OR(F24&lt;&gt;"",G24&lt;&gt;""),Qnom+G24,"")</f>
        <v>175.7</v>
      </c>
      <c r="I24" s="36">
        <f t="shared" si="1"/>
        <v>4.4741637601993611</v>
      </c>
      <c r="J24" s="36">
        <f t="shared" si="2"/>
        <v>805.34947683588496</v>
      </c>
      <c r="K24" s="36">
        <f t="shared" si="3"/>
        <v>4.5836623610465859</v>
      </c>
      <c r="M24" s="19"/>
      <c r="O24" s="20"/>
      <c r="P24" s="10"/>
    </row>
    <row r="25" spans="1:20" ht="13.2">
      <c r="A25" s="93">
        <f t="shared" si="4"/>
        <v>6</v>
      </c>
      <c r="B25" s="94"/>
      <c r="C25" s="35"/>
      <c r="D25" s="35"/>
      <c r="E25" s="35"/>
      <c r="F25" s="53" t="str">
        <f t="shared" si="0"/>
        <v/>
      </c>
      <c r="G25" s="35"/>
      <c r="H25" s="27" t="str">
        <f t="shared" ref="H25:H39" si="5">IF(OR(F25&lt;&gt;"",G25&lt;&gt;""),Qn+G25,"")</f>
        <v/>
      </c>
      <c r="I25" s="36" t="str">
        <f t="shared" si="1"/>
        <v/>
      </c>
      <c r="J25" s="36" t="str">
        <f t="shared" si="2"/>
        <v/>
      </c>
      <c r="K25" s="36" t="str">
        <f t="shared" si="3"/>
        <v/>
      </c>
      <c r="M25" s="19"/>
      <c r="O25" s="20"/>
      <c r="P25" s="10"/>
    </row>
    <row r="26" spans="1:20">
      <c r="A26" s="93">
        <f t="shared" si="4"/>
        <v>7</v>
      </c>
      <c r="B26" s="94"/>
      <c r="C26" s="35"/>
      <c r="D26" s="35"/>
      <c r="E26" s="35"/>
      <c r="F26" s="53" t="str">
        <f t="shared" si="0"/>
        <v/>
      </c>
      <c r="G26" s="35"/>
      <c r="H26" s="27" t="str">
        <f t="shared" si="5"/>
        <v/>
      </c>
      <c r="I26" s="36" t="str">
        <f t="shared" si="1"/>
        <v/>
      </c>
      <c r="J26" s="36" t="str">
        <f t="shared" si="2"/>
        <v/>
      </c>
      <c r="K26" s="36" t="str">
        <f t="shared" si="3"/>
        <v/>
      </c>
      <c r="P26" s="10"/>
    </row>
    <row r="27" spans="1:20">
      <c r="A27" s="93">
        <f t="shared" si="4"/>
        <v>8</v>
      </c>
      <c r="B27" s="94"/>
      <c r="C27" s="35"/>
      <c r="D27" s="35"/>
      <c r="E27" s="35"/>
      <c r="F27" s="53" t="str">
        <f t="shared" si="0"/>
        <v/>
      </c>
      <c r="G27" s="35"/>
      <c r="H27" s="27" t="str">
        <f t="shared" si="5"/>
        <v/>
      </c>
      <c r="I27" s="36" t="str">
        <f t="shared" si="1"/>
        <v/>
      </c>
      <c r="J27" s="36" t="str">
        <f t="shared" si="2"/>
        <v/>
      </c>
      <c r="K27" s="36" t="str">
        <f t="shared" si="3"/>
        <v/>
      </c>
      <c r="P27" s="10"/>
    </row>
    <row r="28" spans="1:20">
      <c r="A28" s="93">
        <f t="shared" si="4"/>
        <v>9</v>
      </c>
      <c r="B28" s="94"/>
      <c r="C28" s="35"/>
      <c r="D28" s="35"/>
      <c r="E28" s="35"/>
      <c r="F28" s="53" t="str">
        <f t="shared" si="0"/>
        <v/>
      </c>
      <c r="G28" s="35"/>
      <c r="H28" s="27" t="str">
        <f t="shared" si="5"/>
        <v/>
      </c>
      <c r="I28" s="36" t="str">
        <f t="shared" si="1"/>
        <v/>
      </c>
      <c r="J28" s="36" t="str">
        <f t="shared" si="2"/>
        <v/>
      </c>
      <c r="K28" s="36" t="str">
        <f t="shared" si="3"/>
        <v/>
      </c>
      <c r="P28" s="10"/>
    </row>
    <row r="29" spans="1:20">
      <c r="A29" s="93">
        <f t="shared" si="4"/>
        <v>10</v>
      </c>
      <c r="B29" s="94"/>
      <c r="C29" s="35"/>
      <c r="D29" s="35"/>
      <c r="E29" s="35"/>
      <c r="F29" s="53" t="str">
        <f t="shared" si="0"/>
        <v/>
      </c>
      <c r="G29" s="35"/>
      <c r="H29" s="27" t="str">
        <f t="shared" si="5"/>
        <v/>
      </c>
      <c r="I29" s="36" t="str">
        <f t="shared" si="1"/>
        <v/>
      </c>
      <c r="J29" s="36" t="str">
        <f t="shared" si="2"/>
        <v/>
      </c>
      <c r="K29" s="36" t="str">
        <f t="shared" si="3"/>
        <v/>
      </c>
      <c r="P29" s="10"/>
    </row>
    <row r="30" spans="1:20">
      <c r="A30" s="93">
        <f t="shared" si="4"/>
        <v>11</v>
      </c>
      <c r="B30" s="94"/>
      <c r="C30" s="35"/>
      <c r="D30" s="35"/>
      <c r="E30" s="35"/>
      <c r="F30" s="53" t="str">
        <f t="shared" si="0"/>
        <v/>
      </c>
      <c r="G30" s="35"/>
      <c r="H30" s="27" t="str">
        <f t="shared" si="5"/>
        <v/>
      </c>
      <c r="I30" s="36" t="str">
        <f t="shared" si="1"/>
        <v/>
      </c>
      <c r="J30" s="36" t="str">
        <f t="shared" si="2"/>
        <v/>
      </c>
      <c r="K30" s="36" t="str">
        <f t="shared" si="3"/>
        <v/>
      </c>
      <c r="P30" s="10"/>
    </row>
    <row r="31" spans="1:20">
      <c r="A31" s="93">
        <f t="shared" si="4"/>
        <v>12</v>
      </c>
      <c r="B31" s="94"/>
      <c r="C31" s="35"/>
      <c r="D31" s="35"/>
      <c r="E31" s="35"/>
      <c r="F31" s="53" t="str">
        <f t="shared" si="0"/>
        <v/>
      </c>
      <c r="G31" s="35"/>
      <c r="H31" s="27" t="str">
        <f t="shared" si="5"/>
        <v/>
      </c>
      <c r="I31" s="36" t="str">
        <f t="shared" si="1"/>
        <v/>
      </c>
      <c r="J31" s="36" t="str">
        <f t="shared" si="2"/>
        <v/>
      </c>
      <c r="K31" s="36" t="str">
        <f t="shared" si="3"/>
        <v/>
      </c>
      <c r="P31" s="10"/>
    </row>
    <row r="32" spans="1:20">
      <c r="A32" s="93">
        <f t="shared" si="4"/>
        <v>13</v>
      </c>
      <c r="B32" s="94"/>
      <c r="C32" s="35"/>
      <c r="D32" s="35"/>
      <c r="E32" s="35"/>
      <c r="F32" s="53" t="str">
        <f t="shared" si="0"/>
        <v/>
      </c>
      <c r="G32" s="35"/>
      <c r="H32" s="27" t="str">
        <f t="shared" si="5"/>
        <v/>
      </c>
      <c r="I32" s="36" t="str">
        <f t="shared" si="1"/>
        <v/>
      </c>
      <c r="J32" s="36" t="str">
        <f t="shared" si="2"/>
        <v/>
      </c>
      <c r="K32" s="36" t="str">
        <f t="shared" si="3"/>
        <v/>
      </c>
      <c r="P32" s="10"/>
    </row>
    <row r="33" spans="1:16">
      <c r="A33" s="93">
        <f t="shared" si="4"/>
        <v>14</v>
      </c>
      <c r="B33" s="94"/>
      <c r="C33" s="35"/>
      <c r="D33" s="35"/>
      <c r="E33" s="35"/>
      <c r="F33" s="53" t="str">
        <f t="shared" si="0"/>
        <v/>
      </c>
      <c r="G33" s="35"/>
      <c r="H33" s="27" t="str">
        <f t="shared" si="5"/>
        <v/>
      </c>
      <c r="I33" s="36" t="str">
        <f t="shared" si="1"/>
        <v/>
      </c>
      <c r="J33" s="36" t="str">
        <f t="shared" si="2"/>
        <v/>
      </c>
      <c r="K33" s="36" t="str">
        <f t="shared" si="3"/>
        <v/>
      </c>
      <c r="P33" s="10"/>
    </row>
    <row r="34" spans="1:16">
      <c r="A34" s="93">
        <f t="shared" si="4"/>
        <v>15</v>
      </c>
      <c r="B34" s="94"/>
      <c r="C34" s="35"/>
      <c r="D34" s="35"/>
      <c r="E34" s="35"/>
      <c r="F34" s="53" t="str">
        <f t="shared" si="0"/>
        <v/>
      </c>
      <c r="G34" s="35"/>
      <c r="H34" s="27" t="str">
        <f t="shared" si="5"/>
        <v/>
      </c>
      <c r="I34" s="36" t="str">
        <f t="shared" si="1"/>
        <v/>
      </c>
      <c r="J34" s="36" t="str">
        <f t="shared" si="2"/>
        <v/>
      </c>
      <c r="K34" s="36" t="str">
        <f t="shared" si="3"/>
        <v/>
      </c>
      <c r="P34" s="10"/>
    </row>
    <row r="35" spans="1:16">
      <c r="A35" s="93">
        <f t="shared" si="4"/>
        <v>16</v>
      </c>
      <c r="B35" s="94"/>
      <c r="C35" s="35"/>
      <c r="D35" s="35"/>
      <c r="E35" s="35"/>
      <c r="F35" s="53" t="str">
        <f t="shared" si="0"/>
        <v/>
      </c>
      <c r="G35" s="35"/>
      <c r="H35" s="27" t="str">
        <f t="shared" si="5"/>
        <v/>
      </c>
      <c r="I35" s="36" t="str">
        <f t="shared" si="1"/>
        <v/>
      </c>
      <c r="J35" s="36" t="str">
        <f t="shared" si="2"/>
        <v/>
      </c>
      <c r="K35" s="36" t="str">
        <f t="shared" si="3"/>
        <v/>
      </c>
      <c r="P35" s="10"/>
    </row>
    <row r="36" spans="1:16">
      <c r="A36" s="93">
        <f t="shared" si="4"/>
        <v>17</v>
      </c>
      <c r="B36" s="94"/>
      <c r="C36" s="35"/>
      <c r="D36" s="35"/>
      <c r="E36" s="35"/>
      <c r="F36" s="53" t="str">
        <f t="shared" si="0"/>
        <v/>
      </c>
      <c r="G36" s="35"/>
      <c r="H36" s="27" t="str">
        <f t="shared" si="5"/>
        <v/>
      </c>
      <c r="I36" s="36" t="str">
        <f t="shared" si="1"/>
        <v/>
      </c>
      <c r="J36" s="36" t="str">
        <f t="shared" si="2"/>
        <v/>
      </c>
      <c r="K36" s="36" t="str">
        <f t="shared" si="3"/>
        <v/>
      </c>
      <c r="P36" s="10"/>
    </row>
    <row r="37" spans="1:16">
      <c r="A37" s="93">
        <f t="shared" si="4"/>
        <v>18</v>
      </c>
      <c r="B37" s="94"/>
      <c r="C37" s="35"/>
      <c r="D37" s="35"/>
      <c r="E37" s="35"/>
      <c r="F37" s="53" t="str">
        <f t="shared" si="0"/>
        <v/>
      </c>
      <c r="G37" s="35"/>
      <c r="H37" s="27" t="str">
        <f t="shared" si="5"/>
        <v/>
      </c>
      <c r="I37" s="36" t="str">
        <f t="shared" si="1"/>
        <v/>
      </c>
      <c r="J37" s="36" t="str">
        <f t="shared" si="2"/>
        <v/>
      </c>
      <c r="K37" s="36" t="str">
        <f t="shared" si="3"/>
        <v/>
      </c>
      <c r="P37" s="10"/>
    </row>
    <row r="38" spans="1:16">
      <c r="A38" s="93">
        <f t="shared" si="4"/>
        <v>19</v>
      </c>
      <c r="B38" s="94"/>
      <c r="C38" s="35"/>
      <c r="D38" s="35"/>
      <c r="E38" s="35"/>
      <c r="F38" s="53" t="str">
        <f t="shared" si="0"/>
        <v/>
      </c>
      <c r="G38" s="35"/>
      <c r="H38" s="27" t="str">
        <f t="shared" si="5"/>
        <v/>
      </c>
      <c r="I38" s="36" t="str">
        <f t="shared" si="1"/>
        <v/>
      </c>
      <c r="J38" s="36" t="str">
        <f t="shared" si="2"/>
        <v/>
      </c>
      <c r="K38" s="36" t="str">
        <f t="shared" si="3"/>
        <v/>
      </c>
      <c r="P38" s="10"/>
    </row>
    <row r="39" spans="1:16">
      <c r="A39" s="93">
        <f t="shared" si="4"/>
        <v>20</v>
      </c>
      <c r="B39" s="94"/>
      <c r="C39" s="35"/>
      <c r="D39" s="35"/>
      <c r="E39" s="35"/>
      <c r="F39" s="53" t="str">
        <f t="shared" si="0"/>
        <v/>
      </c>
      <c r="G39" s="35"/>
      <c r="H39" s="27" t="str">
        <f t="shared" si="5"/>
        <v/>
      </c>
      <c r="I39" s="36" t="str">
        <f t="shared" si="1"/>
        <v/>
      </c>
      <c r="J39" s="36" t="str">
        <f t="shared" si="2"/>
        <v/>
      </c>
      <c r="K39" s="36" t="str">
        <f t="shared" si="3"/>
        <v/>
      </c>
      <c r="P39" s="10"/>
    </row>
    <row r="40" spans="1:16">
      <c r="A40" s="93">
        <f t="shared" si="4"/>
        <v>21</v>
      </c>
      <c r="B40" s="94"/>
      <c r="C40" s="35"/>
      <c r="D40" s="35"/>
      <c r="E40" s="35"/>
      <c r="F40" s="53" t="str">
        <f t="shared" si="0"/>
        <v/>
      </c>
      <c r="G40" s="35"/>
      <c r="H40" s="27" t="str">
        <f t="shared" ref="H40:H44" si="6">IF(OR(F40&lt;&gt;"",G40&lt;&gt;""),Qn+G40,"")</f>
        <v/>
      </c>
      <c r="I40" s="36" t="str">
        <f t="shared" ref="I40:K44" si="7">IF(F40&lt;&gt;"",H40/F40,"")</f>
        <v/>
      </c>
      <c r="J40" s="36" t="str">
        <f t="shared" ref="J40:K43" si="8">IF(F40&lt;&gt;"",D40*I40,"")</f>
        <v/>
      </c>
      <c r="K40" s="36" t="str">
        <f t="shared" ref="K40:K42" si="9">IF(F40="","",D40/F40)</f>
        <v/>
      </c>
      <c r="P40" s="10"/>
    </row>
    <row r="41" spans="1:16">
      <c r="A41" s="93">
        <f t="shared" si="4"/>
        <v>22</v>
      </c>
      <c r="B41" s="94"/>
      <c r="C41" s="35"/>
      <c r="D41" s="35"/>
      <c r="E41" s="35"/>
      <c r="F41" s="53" t="str">
        <f t="shared" si="0"/>
        <v/>
      </c>
      <c r="G41" s="35"/>
      <c r="H41" s="27" t="str">
        <f t="shared" si="6"/>
        <v/>
      </c>
      <c r="I41" s="36" t="str">
        <f t="shared" si="7"/>
        <v/>
      </c>
      <c r="J41" s="36" t="str">
        <f t="shared" si="8"/>
        <v/>
      </c>
      <c r="K41" s="36" t="str">
        <f t="shared" si="9"/>
        <v/>
      </c>
      <c r="P41" s="10"/>
    </row>
    <row r="42" spans="1:16">
      <c r="A42" s="93">
        <f t="shared" si="4"/>
        <v>23</v>
      </c>
      <c r="B42" s="94"/>
      <c r="C42" s="35"/>
      <c r="D42" s="35"/>
      <c r="E42" s="35"/>
      <c r="F42" s="53" t="str">
        <f t="shared" si="0"/>
        <v/>
      </c>
      <c r="G42" s="35"/>
      <c r="H42" s="27" t="str">
        <f t="shared" si="6"/>
        <v/>
      </c>
      <c r="I42" s="36" t="str">
        <f t="shared" si="7"/>
        <v/>
      </c>
      <c r="J42" s="36" t="str">
        <f t="shared" si="8"/>
        <v/>
      </c>
      <c r="K42" s="36" t="str">
        <f t="shared" si="9"/>
        <v/>
      </c>
      <c r="P42" s="10"/>
    </row>
    <row r="43" spans="1:16" ht="12">
      <c r="A43" s="93">
        <f t="shared" si="4"/>
        <v>24</v>
      </c>
      <c r="B43" s="94"/>
      <c r="C43" s="35"/>
      <c r="D43" s="35"/>
      <c r="E43" s="35"/>
      <c r="F43" s="53" t="str">
        <f t="shared" si="0"/>
        <v/>
      </c>
      <c r="G43" s="35"/>
      <c r="H43" s="27" t="str">
        <f t="shared" si="6"/>
        <v/>
      </c>
      <c r="I43" s="36" t="str">
        <f t="shared" si="7"/>
        <v/>
      </c>
      <c r="J43" s="36" t="str">
        <f t="shared" si="8"/>
        <v/>
      </c>
      <c r="K43" s="36" t="str">
        <f t="shared" si="8"/>
        <v/>
      </c>
      <c r="O43" s="95" t="s">
        <v>32</v>
      </c>
      <c r="P43" s="95"/>
    </row>
    <row r="44" spans="1:16" ht="12">
      <c r="A44" s="93">
        <f t="shared" si="4"/>
        <v>25</v>
      </c>
      <c r="B44" s="94"/>
      <c r="C44" s="35"/>
      <c r="D44" s="35"/>
      <c r="E44" s="35"/>
      <c r="F44" s="53" t="str">
        <f t="shared" si="0"/>
        <v/>
      </c>
      <c r="G44" s="35"/>
      <c r="H44" s="27" t="str">
        <f t="shared" si="6"/>
        <v/>
      </c>
      <c r="I44" s="36" t="str">
        <f t="shared" si="7"/>
        <v/>
      </c>
      <c r="J44" s="36" t="str">
        <f t="shared" si="7"/>
        <v/>
      </c>
      <c r="K44" s="36" t="str">
        <f t="shared" si="7"/>
        <v/>
      </c>
      <c r="L44" s="5"/>
      <c r="M44" s="5"/>
      <c r="N44" s="5"/>
      <c r="O44" s="26" t="s">
        <v>31</v>
      </c>
      <c r="P44" s="26">
        <v>2.4</v>
      </c>
    </row>
  </sheetData>
  <mergeCells count="36">
    <mergeCell ref="A24:B24"/>
    <mergeCell ref="A33:B33"/>
    <mergeCell ref="A34:B34"/>
    <mergeCell ref="O1:P1"/>
    <mergeCell ref="N5:P5"/>
    <mergeCell ref="A21:B21"/>
    <mergeCell ref="A22:B22"/>
    <mergeCell ref="A23:B23"/>
    <mergeCell ref="K1:L1"/>
    <mergeCell ref="C1:D1"/>
    <mergeCell ref="F1:I1"/>
    <mergeCell ref="N6:P6"/>
    <mergeCell ref="N7:P7"/>
    <mergeCell ref="A20:B20"/>
    <mergeCell ref="O2:P2"/>
    <mergeCell ref="A18:B18"/>
    <mergeCell ref="A19:B19"/>
    <mergeCell ref="A43:B43"/>
    <mergeCell ref="O43:P43"/>
    <mergeCell ref="A42:B42"/>
    <mergeCell ref="A41:B41"/>
    <mergeCell ref="A44:B44"/>
    <mergeCell ref="A40:B40"/>
    <mergeCell ref="A25:B25"/>
    <mergeCell ref="A26:B26"/>
    <mergeCell ref="A27:B27"/>
    <mergeCell ref="A28:B28"/>
    <mergeCell ref="A30:B30"/>
    <mergeCell ref="A31:B31"/>
    <mergeCell ref="A32:B32"/>
    <mergeCell ref="A39:B39"/>
    <mergeCell ref="A35:B35"/>
    <mergeCell ref="A37:B37"/>
    <mergeCell ref="A29:B29"/>
    <mergeCell ref="A38:B38"/>
    <mergeCell ref="A36:B36"/>
  </mergeCells>
  <phoneticPr fontId="0" type="noConversion"/>
  <dataValidations count="2">
    <dataValidation type="list" allowBlank="1" showInputMessage="1" showErrorMessage="1" prompt="Type de Turbine" sqref="K1:L2" xr:uid="{B0D08497-F351-4DE7-A81B-BEE16059DBCE}">
      <formula1>"FRANCIS,HELICE,KAPLAN,BULBE,PELTON 1 jet,PELTON 2 jets,PELTON 3 jets,PELTON 4 jets,PELTON 5 jets,PELTON 6 Jets"</formula1>
    </dataValidation>
    <dataValidation type="list" allowBlank="1" showInputMessage="1" showErrorMessage="1" sqref="T1" xr:uid="{AD70AF92-6EB6-4E1A-8E28-98AD79A73C06}">
      <formula1>"Français,English"</formula1>
    </dataValidation>
  </dataValidations>
  <printOptions horizontalCentered="1" headings="1" gridLines="1"/>
  <pageMargins left="0.70866141732283472" right="0.39370078740157483" top="1.0629921259842521" bottom="0.70866141732283472" header="0.51181102362204722" footer="0.51181102362204722"/>
  <pageSetup scale="85" orientation="landscape" r:id="rId1"/>
  <headerFooter alignWithMargins="0">
    <oddHeader>&amp;L        &amp;G&amp;C&amp;"-,Italique"&amp;F - &amp;A</oddHeader>
    <oddFooter>&amp;C&amp;"-,Normal"&amp;P/&amp;N&amp;R&amp;"-,Normal"&amp;D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29161-CE6C-44EA-BB0C-84098717EA10}">
  <dimension ref="A2:M21"/>
  <sheetViews>
    <sheetView topLeftCell="A4" zoomScale="120" zoomScaleNormal="120" workbookViewId="0">
      <selection activeCell="I7" sqref="I7"/>
    </sheetView>
  </sheetViews>
  <sheetFormatPr baseColWidth="10" defaultColWidth="11" defaultRowHeight="11.4"/>
  <sheetData>
    <row r="2" spans="1:13" ht="60" customHeight="1">
      <c r="A2" s="107" t="str">
        <f>IF(laa="fr", "Calcul Débit Rendement", "Flow Rate - Efficiency Calculus")</f>
        <v>Flow Rate - Efficiency Calculus</v>
      </c>
      <c r="B2" s="107"/>
      <c r="C2" s="107"/>
      <c r="D2" s="107"/>
      <c r="E2" s="107"/>
      <c r="F2" s="107"/>
      <c r="G2" s="107"/>
      <c r="H2" s="68"/>
      <c r="I2" s="68"/>
      <c r="J2" s="68"/>
      <c r="K2" s="68"/>
      <c r="L2" s="68"/>
      <c r="M2" s="68"/>
    </row>
    <row r="4" spans="1:13" ht="12">
      <c r="A4" s="68"/>
      <c r="B4" s="68"/>
      <c r="C4" s="76" t="str">
        <f>IF(laa="fr","à Saisir", "to Enter")</f>
        <v>to Enter</v>
      </c>
      <c r="D4" s="69" t="str">
        <f>IF(laa="fr", "Résultats", "Results")</f>
        <v>Results</v>
      </c>
      <c r="E4" s="70"/>
      <c r="F4" s="70"/>
      <c r="G4" s="70"/>
      <c r="H4" s="68"/>
      <c r="I4" s="68"/>
      <c r="J4" s="68"/>
      <c r="K4" s="68"/>
      <c r="L4" s="68"/>
      <c r="M4" s="68"/>
    </row>
    <row r="5" spans="1:13" ht="12">
      <c r="A5" s="68"/>
      <c r="B5" s="68"/>
      <c r="C5" s="68"/>
      <c r="D5" s="68"/>
      <c r="E5" s="70"/>
      <c r="F5" s="70"/>
      <c r="G5" s="70"/>
      <c r="H5" s="68"/>
      <c r="I5" s="68"/>
      <c r="J5" s="68"/>
      <c r="K5" s="68"/>
      <c r="L5" s="68"/>
      <c r="M5" s="68"/>
    </row>
    <row r="6" spans="1:13" ht="12">
      <c r="A6" s="68"/>
      <c r="B6" s="68"/>
      <c r="C6" s="68"/>
      <c r="D6" s="68"/>
      <c r="E6" s="70"/>
      <c r="F6" s="70"/>
      <c r="G6" s="70"/>
      <c r="H6" s="68"/>
      <c r="I6" s="68"/>
      <c r="J6" s="68"/>
      <c r="K6" s="68"/>
      <c r="L6" s="68"/>
      <c r="M6" s="68"/>
    </row>
    <row r="7" spans="1:13" ht="15" customHeight="1">
      <c r="A7" s="68"/>
      <c r="B7" s="68"/>
      <c r="C7" s="108" t="str">
        <f>IF(laa="fr","Constantes","Constants")</f>
        <v>Constants</v>
      </c>
      <c r="D7" s="108"/>
      <c r="E7" s="70"/>
      <c r="F7" s="70"/>
      <c r="G7" s="70"/>
      <c r="H7" s="68"/>
      <c r="I7" s="68"/>
      <c r="J7" s="68"/>
      <c r="K7" s="68"/>
      <c r="L7" s="68"/>
      <c r="M7" s="68"/>
    </row>
    <row r="8" spans="1:13" ht="15" customHeight="1">
      <c r="A8" s="68"/>
      <c r="B8" s="68"/>
      <c r="C8" s="71" t="s">
        <v>24</v>
      </c>
      <c r="D8" s="72">
        <v>1000</v>
      </c>
      <c r="E8" s="73" t="str">
        <f>IF(laa="fr", "Masse volumique de l'eau (kg/m^3)", "Density of water (kg/m^3)")</f>
        <v>Density of water (kg/m^3)</v>
      </c>
      <c r="F8" s="73"/>
      <c r="G8" s="73"/>
      <c r="H8" s="68"/>
      <c r="I8" s="68"/>
      <c r="J8" s="68"/>
      <c r="K8" s="68"/>
      <c r="L8" s="68"/>
      <c r="M8" s="68"/>
    </row>
    <row r="9" spans="1:13" ht="15" customHeight="1">
      <c r="A9" s="68"/>
      <c r="B9" s="68"/>
      <c r="C9" s="71" t="s">
        <v>25</v>
      </c>
      <c r="D9" s="72">
        <v>9.81</v>
      </c>
      <c r="E9" s="73" t="str">
        <f>IF(laa="fr", "Accélération de la pesanteur (m/s^2)",  "Acceleration of gravity  (m/s^2)")</f>
        <v>Acceleration of gravity  (m/s^2)</v>
      </c>
      <c r="F9" s="73"/>
      <c r="G9" s="73"/>
      <c r="H9" s="68"/>
      <c r="I9" s="68"/>
      <c r="J9" s="68"/>
      <c r="K9" s="68"/>
      <c r="L9" s="68"/>
      <c r="M9" s="68"/>
    </row>
    <row r="10" spans="1:13" ht="15" customHeight="1">
      <c r="A10" s="68"/>
      <c r="B10" s="68"/>
      <c r="C10" s="68"/>
      <c r="D10" s="68"/>
      <c r="E10" s="70"/>
      <c r="F10" s="70"/>
      <c r="G10" s="70"/>
      <c r="H10" s="68"/>
      <c r="I10" s="87">
        <v>2</v>
      </c>
      <c r="J10" s="68"/>
      <c r="K10" s="68"/>
      <c r="L10" s="68"/>
      <c r="M10" s="68"/>
    </row>
    <row r="11" spans="1:13" ht="15" customHeight="1">
      <c r="A11" s="68"/>
      <c r="B11" s="68"/>
      <c r="C11" s="109" t="str">
        <f>IF(laa="fr","Données du Groupe", "Unit data")</f>
        <v>Unit data</v>
      </c>
      <c r="D11" s="109"/>
      <c r="E11" s="70"/>
      <c r="F11" s="70"/>
      <c r="G11" s="70"/>
      <c r="H11" s="68"/>
      <c r="I11" s="68"/>
      <c r="J11" s="68"/>
      <c r="K11" s="68"/>
      <c r="L11" s="68"/>
      <c r="M11" s="68"/>
    </row>
    <row r="12" spans="1:13" ht="15" customHeight="1">
      <c r="A12" s="68"/>
      <c r="B12" s="68"/>
      <c r="C12" s="76" t="s">
        <v>26</v>
      </c>
      <c r="D12" s="77">
        <f>Hn</f>
        <v>195</v>
      </c>
      <c r="E12" s="73" t="str">
        <f>IF(laa="fr","Hauteur de chute (m)", "Head (m)")</f>
        <v>Head (m)</v>
      </c>
      <c r="F12" s="73"/>
      <c r="G12" s="73"/>
      <c r="H12" s="68"/>
      <c r="I12" s="68"/>
      <c r="J12" s="68"/>
      <c r="K12" s="68"/>
      <c r="L12" s="68"/>
      <c r="M12" s="68"/>
    </row>
    <row r="13" spans="1:13" ht="15" customHeight="1">
      <c r="A13" s="68"/>
      <c r="B13" s="68"/>
      <c r="C13" s="76" t="s">
        <v>27</v>
      </c>
      <c r="D13" s="77">
        <f>Pn</f>
        <v>306</v>
      </c>
      <c r="E13" s="73" t="str">
        <f>IF(laa="fr","Puissance nominale du Groupe (MW)", "Unit nominal power (MW)")</f>
        <v>Unit nominal power (MW)</v>
      </c>
      <c r="F13" s="73"/>
      <c r="G13" s="73"/>
      <c r="H13" s="68"/>
      <c r="I13" s="68"/>
      <c r="J13" s="68"/>
      <c r="K13" s="68"/>
      <c r="L13" s="68"/>
      <c r="M13" s="68"/>
    </row>
    <row r="14" spans="1:13" ht="15" customHeight="1">
      <c r="A14" s="68"/>
      <c r="B14" s="68"/>
      <c r="C14" s="68"/>
      <c r="D14" s="80"/>
      <c r="E14" s="70"/>
      <c r="F14" s="70"/>
      <c r="G14" s="70"/>
      <c r="H14" s="68"/>
      <c r="I14" s="68"/>
      <c r="J14" s="68"/>
      <c r="K14" s="68"/>
      <c r="L14" s="68"/>
      <c r="M14" s="68"/>
    </row>
    <row r="15" spans="1:13" ht="15" customHeight="1">
      <c r="A15" s="68"/>
      <c r="B15" s="68"/>
      <c r="C15" s="74" t="str">
        <f>IF(laa="fr","Calcul du rendement si de débit est connu", "Calculating the efficiency if the flow rate is known")</f>
        <v>Calculating the efficiency if the flow rate is known</v>
      </c>
      <c r="D15" s="81"/>
      <c r="E15" s="70"/>
      <c r="F15" s="70"/>
      <c r="G15" s="70"/>
      <c r="H15" s="68"/>
      <c r="I15" s="68"/>
      <c r="J15" s="68"/>
      <c r="K15" s="68"/>
      <c r="L15" s="68"/>
      <c r="M15" s="68"/>
    </row>
    <row r="16" spans="1:13" ht="15" customHeight="1">
      <c r="A16" s="68"/>
      <c r="B16" s="68"/>
      <c r="C16" s="76" t="s">
        <v>30</v>
      </c>
      <c r="D16" s="77">
        <f>Qn</f>
        <v>175.7</v>
      </c>
      <c r="E16" s="73" t="str">
        <f>IF(laa="fr","Débit (m^3/s","Flow rate (m3/s)")</f>
        <v>Flow rate (m3/s)</v>
      </c>
      <c r="F16" s="73"/>
      <c r="G16" s="73"/>
      <c r="H16" s="68"/>
      <c r="I16" s="68"/>
      <c r="J16" s="68"/>
      <c r="K16" s="68"/>
      <c r="L16" s="68"/>
      <c r="M16" s="68"/>
    </row>
    <row r="17" spans="1:13" ht="15" customHeight="1">
      <c r="A17" s="68"/>
      <c r="B17" s="68"/>
      <c r="C17" s="75" t="s">
        <v>28</v>
      </c>
      <c r="D17" s="79">
        <f>P*1000000/(Qb*rho*g*H)</f>
        <v>0.91042892314868629</v>
      </c>
      <c r="E17" s="73" t="str">
        <f>IF(laa="fr","Calcul du rendement","Efficiency calculus")</f>
        <v>Efficiency calculus</v>
      </c>
      <c r="F17" s="73"/>
      <c r="G17" s="73"/>
      <c r="H17" s="68"/>
      <c r="I17" s="68"/>
      <c r="J17" s="68"/>
      <c r="K17" s="68"/>
      <c r="L17" s="68"/>
      <c r="M17" s="68"/>
    </row>
    <row r="18" spans="1:13">
      <c r="D18" s="82"/>
    </row>
    <row r="19" spans="1:13" ht="15" customHeight="1">
      <c r="A19" s="68"/>
      <c r="B19" s="68"/>
      <c r="C19" s="74" t="str">
        <f>IF(laa="fr","Calcul du débit si le rendement est connu","Calculating the flow rate if the efficiency is known")</f>
        <v>Calculating the flow rate if the efficiency is known</v>
      </c>
      <c r="D19" s="81"/>
      <c r="E19" s="70"/>
      <c r="F19" s="70"/>
      <c r="G19" s="70"/>
      <c r="H19" s="68"/>
      <c r="I19" s="68"/>
      <c r="J19" s="68"/>
      <c r="K19" s="68"/>
      <c r="L19" s="68"/>
      <c r="M19" s="68"/>
    </row>
    <row r="20" spans="1:13" ht="15" customHeight="1">
      <c r="A20" s="68"/>
      <c r="B20" s="68"/>
      <c r="C20" s="76" t="s">
        <v>28</v>
      </c>
      <c r="D20" s="77">
        <f>D17</f>
        <v>0.91042892314868629</v>
      </c>
      <c r="E20" s="73" t="str">
        <f>IF(laa="fr","Rendement nominnal du groupe","Unit efficiency")</f>
        <v>Unit efficiency</v>
      </c>
      <c r="F20" s="73"/>
      <c r="G20" s="73"/>
      <c r="H20" s="68"/>
      <c r="I20" s="68"/>
      <c r="J20" s="68"/>
      <c r="K20" s="68"/>
      <c r="L20" s="68"/>
      <c r="M20" s="68"/>
    </row>
    <row r="21" spans="1:13" ht="15" customHeight="1">
      <c r="A21" s="68"/>
      <c r="B21" s="68"/>
      <c r="C21" s="75" t="s">
        <v>29</v>
      </c>
      <c r="D21" s="79">
        <f>P*1000000/(eta*rho*g*H)</f>
        <v>175.7</v>
      </c>
      <c r="E21" s="73" t="str">
        <f>IF(laa="fr","Calcul du débit (m^3/s)","Flow rate calculus (m3/s)")</f>
        <v>Flow rate calculus (m3/s)</v>
      </c>
      <c r="F21" s="73"/>
      <c r="G21" s="73"/>
      <c r="H21" s="68"/>
      <c r="I21" s="68"/>
      <c r="J21" s="68"/>
      <c r="K21" s="68"/>
      <c r="L21" s="68"/>
      <c r="M21" s="68"/>
    </row>
  </sheetData>
  <mergeCells count="3">
    <mergeCell ref="A2:G2"/>
    <mergeCell ref="C7:D7"/>
    <mergeCell ref="C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&amp;L&amp;G&amp;C&amp;"-,Italique"&amp;F - &amp;A</oddHeader>
    <oddFooter>&amp;C&amp;"-,Normal"&amp;P/&amp;N&amp;R&amp;"-,Normal"&amp;D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29</vt:i4>
      </vt:variant>
    </vt:vector>
  </HeadingPairs>
  <TitlesOfParts>
    <vt:vector size="31" baseType="lpstr">
      <vt:lpstr>Length-Section</vt:lpstr>
      <vt:lpstr>Flow-Efficiency</vt:lpstr>
      <vt:lpstr>Dr</vt:lpstr>
      <vt:lpstr>eta</vt:lpstr>
      <vt:lpstr>g</vt:lpstr>
      <vt:lpstr>H</vt:lpstr>
      <vt:lpstr>Hn</vt:lpstr>
      <vt:lpstr>Hnom</vt:lpstr>
      <vt:lpstr>la</vt:lpstr>
      <vt:lpstr>laa</vt:lpstr>
      <vt:lpstr>lang</vt:lpstr>
      <vt:lpstr>Leq</vt:lpstr>
      <vt:lpstr>LV</vt:lpstr>
      <vt:lpstr>LVtot</vt:lpstr>
      <vt:lpstr>P</vt:lpstr>
      <vt:lpstr>Pn</vt:lpstr>
      <vt:lpstr>PNom</vt:lpstr>
      <vt:lpstr>Qb</vt:lpstr>
      <vt:lpstr>Qn</vt:lpstr>
      <vt:lpstr>Qnom</vt:lpstr>
      <vt:lpstr>rho</vt:lpstr>
      <vt:lpstr>Seq</vt:lpstr>
      <vt:lpstr>Ta</vt:lpstr>
      <vt:lpstr>Tw</vt:lpstr>
      <vt:lpstr>Tw_Ta</vt:lpstr>
      <vt:lpstr>Veq</vt:lpstr>
      <vt:lpstr>Vrd</vt:lpstr>
      <vt:lpstr>Vrpm</vt:lpstr>
      <vt:lpstr>xMR2</vt:lpstr>
      <vt:lpstr>'Flow-Efficiency'!Zone_d_impression</vt:lpstr>
      <vt:lpstr>'Length-Section'!Zone_d_impression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perrichon</dc:creator>
  <cp:lastModifiedBy>Pierre Perrichon</cp:lastModifiedBy>
  <cp:lastPrinted>2025-08-06T15:38:41Z</cp:lastPrinted>
  <dcterms:created xsi:type="dcterms:W3CDTF">1999-06-21T13:52:01Z</dcterms:created>
  <dcterms:modified xsi:type="dcterms:W3CDTF">2025-08-07T14:04:58Z</dcterms:modified>
</cp:coreProperties>
</file>